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\Desktop\Trabalho\Garanhuns\AV Santa Terezinha\"/>
    </mc:Choice>
  </mc:AlternateContent>
  <xr:revisionPtr revIDLastSave="0" documentId="13_ncr:1_{7DA3DEFE-DB7D-4DCF-B140-6F1EB1B89C25}" xr6:coauthVersionLast="47" xr6:coauthVersionMax="47" xr10:uidLastSave="{00000000-0000-0000-0000-000000000000}"/>
  <bookViews>
    <workbookView xWindow="-108" yWindow="-108" windowWidth="23256" windowHeight="12456" activeTab="1" xr2:uid="{B6017050-C575-4C82-A139-8738A3D52A90}"/>
  </bookViews>
  <sheets>
    <sheet name="ONERADO" sheetId="1" r:id="rId1"/>
    <sheet name="DESONER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38" i="2" s="1"/>
  <c r="D11" i="2"/>
  <c r="D38" i="2" s="1"/>
  <c r="I11" i="1"/>
  <c r="I38" i="1" s="1"/>
  <c r="D11" i="1"/>
  <c r="D38" i="1" s="1"/>
</calcChain>
</file>

<file path=xl/sharedStrings.xml><?xml version="1.0" encoding="utf-8"?>
<sst xmlns="http://schemas.openxmlformats.org/spreadsheetml/2006/main" count="188" uniqueCount="49">
  <si>
    <t>PREFEITURA MUNICIPAL DE GARANHUNS
CNPJ: 11.303.906/0001-00
SECRETARIA DE PLANEJAMENTO E ORÇAMENTO</t>
  </si>
  <si>
    <t xml:space="preserve"> COMPOSIÇÃO DA BONIFICAÇÃO DAS DESPESAS INDIRETAS (BDI)</t>
  </si>
  <si>
    <t>FORNECIMENTO DE MATERIAIS E EQUIPAMENTOS</t>
  </si>
  <si>
    <t>GRUPO</t>
  </si>
  <si>
    <t xml:space="preserve"> 1.0</t>
  </si>
  <si>
    <t>IMPOSTOS</t>
  </si>
  <si>
    <t>1.1</t>
  </si>
  <si>
    <t>ISS</t>
  </si>
  <si>
    <t>1.2</t>
  </si>
  <si>
    <t>PIS</t>
  </si>
  <si>
    <t>1.3</t>
  </si>
  <si>
    <t>COFINS</t>
  </si>
  <si>
    <t>INSS</t>
  </si>
  <si>
    <t>Subtotal</t>
  </si>
  <si>
    <t>2.0</t>
  </si>
  <si>
    <t>DESPESAS INDIRETAS</t>
  </si>
  <si>
    <t>2.1</t>
  </si>
  <si>
    <t>Administração Central</t>
  </si>
  <si>
    <t>3.0</t>
  </si>
  <si>
    <t>DESPESAS FINANCEIRAS + RESULTADO</t>
  </si>
  <si>
    <t>3.1</t>
  </si>
  <si>
    <t>Risco</t>
  </si>
  <si>
    <t>3.2</t>
  </si>
  <si>
    <t>Despesas financeiras</t>
  </si>
  <si>
    <t>3.3</t>
  </si>
  <si>
    <t>Lucro</t>
  </si>
  <si>
    <t>3.4</t>
  </si>
  <si>
    <t>Garantia</t>
  </si>
  <si>
    <t>3.5</t>
  </si>
  <si>
    <t>Seguro</t>
  </si>
  <si>
    <t>Fórmula Adotada para Cálculo do BDI: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</si>
  <si>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</si>
  <si>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 xml:space="preserve">                  (1 – I)</t>
  </si>
  <si>
    <t xml:space="preserve">onde: </t>
  </si>
  <si>
    <t xml:space="preserve">AC = taxa de administração central </t>
  </si>
  <si>
    <t xml:space="preserve">S = taxa de seguros </t>
  </si>
  <si>
    <t xml:space="preserve">R = taxa de riscos </t>
  </si>
  <si>
    <t xml:space="preserve">G = taxa de garantias </t>
  </si>
  <si>
    <t xml:space="preserve">DF = taxa de despesas financeiras </t>
  </si>
  <si>
    <t xml:space="preserve">L = taxa de lucro/remuneração </t>
  </si>
  <si>
    <t xml:space="preserve">I = taxa de incidência de impostos (PIS, COFINS e ISS) </t>
  </si>
  <si>
    <t xml:space="preserve">BDI ADOTADO </t>
  </si>
  <si>
    <t>BDI 01 - DESONERADO</t>
  </si>
  <si>
    <t>BDI 02 - DESONERADO</t>
  </si>
  <si>
    <t>CONSTRUÇÃO DE PRAÇAS URBANAS, RODOVIAS, FERROVIAS E RECAPEAMENTO E PAVIMENTAÇÃO DE VIAS URBANAS</t>
  </si>
  <si>
    <t>1.4</t>
  </si>
  <si>
    <t>BDI 01 - ONERADO</t>
  </si>
  <si>
    <t>BDI 02 - ONERADO</t>
  </si>
  <si>
    <t>CPRB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</si>
</sst>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0"/>
      <name val="Verdana"/>
      <family val="2"/>
    </font>
    <font>
      <u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10" fontId="3" fillId="0" borderId="9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0" fontId="3" fillId="0" borderId="9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10" fontId="1" fillId="0" borderId="9" xfId="0" applyNumberFormat="1" applyFont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right" vertical="center"/>
    </xf>
    <xf numFmtId="10" fontId="1" fillId="3" borderId="12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D5D61-E177-4A75-92DC-C5FA59F3E429}">
  <dimension ref="A1:I38"/>
  <sheetViews>
    <sheetView view="pageBreakPreview" zoomScale="60" zoomScaleNormal="100" workbookViewId="0">
      <selection activeCell="N13" sqref="N13"/>
    </sheetView>
  </sheetViews>
  <sheetFormatPr defaultRowHeight="14.4" x14ac:dyDescent="0.3"/>
  <cols>
    <col min="1" max="1" width="11.109375" customWidth="1"/>
    <col min="2" max="2" width="9" customWidth="1"/>
    <col min="3" max="3" width="40.33203125" customWidth="1"/>
    <col min="4" max="4" width="12.6640625" customWidth="1"/>
    <col min="6" max="6" width="9.88671875" customWidth="1"/>
    <col min="7" max="7" width="11.44140625" customWidth="1"/>
    <col min="8" max="8" width="40.5546875" customWidth="1"/>
    <col min="9" max="9" width="14.44140625" customWidth="1"/>
  </cols>
  <sheetData>
    <row r="1" spans="1:9" ht="57.75" customHeight="1" x14ac:dyDescent="0.3">
      <c r="A1" s="25" t="s">
        <v>0</v>
      </c>
      <c r="B1" s="26"/>
      <c r="C1" s="26"/>
      <c r="D1" s="27"/>
      <c r="E1" s="1"/>
      <c r="F1" s="25" t="s">
        <v>0</v>
      </c>
      <c r="G1" s="26"/>
      <c r="H1" s="26"/>
      <c r="I1" s="27"/>
    </row>
    <row r="2" spans="1:9" ht="21" customHeight="1" x14ac:dyDescent="0.3">
      <c r="A2" s="28" t="s">
        <v>46</v>
      </c>
      <c r="B2" s="29"/>
      <c r="C2" s="29"/>
      <c r="D2" s="30"/>
      <c r="E2" s="1"/>
      <c r="F2" s="28" t="s">
        <v>47</v>
      </c>
      <c r="G2" s="29"/>
      <c r="H2" s="29"/>
      <c r="I2" s="30"/>
    </row>
    <row r="3" spans="1:9" x14ac:dyDescent="0.3">
      <c r="A3" s="19" t="s">
        <v>1</v>
      </c>
      <c r="B3" s="20"/>
      <c r="C3" s="20"/>
      <c r="D3" s="21"/>
      <c r="E3" s="1"/>
      <c r="F3" s="19" t="s">
        <v>1</v>
      </c>
      <c r="G3" s="20"/>
      <c r="H3" s="20"/>
      <c r="I3" s="21"/>
    </row>
    <row r="4" spans="1:9" ht="33" customHeight="1" x14ac:dyDescent="0.3">
      <c r="A4" s="19" t="s">
        <v>44</v>
      </c>
      <c r="B4" s="20"/>
      <c r="C4" s="20"/>
      <c r="D4" s="21"/>
      <c r="E4" s="1"/>
      <c r="F4" s="19" t="s">
        <v>2</v>
      </c>
      <c r="G4" s="20"/>
      <c r="H4" s="20"/>
      <c r="I4" s="21"/>
    </row>
    <row r="5" spans="1:9" x14ac:dyDescent="0.3">
      <c r="A5" s="22"/>
      <c r="B5" s="23"/>
      <c r="C5" s="23"/>
      <c r="D5" s="24"/>
      <c r="E5" s="1"/>
      <c r="F5" s="22"/>
      <c r="G5" s="23"/>
      <c r="H5" s="23"/>
      <c r="I5" s="24"/>
    </row>
    <row r="6" spans="1:9" x14ac:dyDescent="0.3">
      <c r="A6" s="2" t="s">
        <v>3</v>
      </c>
      <c r="B6" s="3" t="s">
        <v>4</v>
      </c>
      <c r="C6" s="4" t="s">
        <v>5</v>
      </c>
      <c r="D6" s="5"/>
      <c r="E6" s="1"/>
      <c r="F6" s="2" t="s">
        <v>3</v>
      </c>
      <c r="G6" s="3" t="s">
        <v>4</v>
      </c>
      <c r="H6" s="4" t="s">
        <v>5</v>
      </c>
      <c r="I6" s="5"/>
    </row>
    <row r="7" spans="1:9" x14ac:dyDescent="0.3">
      <c r="A7" s="6"/>
      <c r="B7" s="7" t="s">
        <v>6</v>
      </c>
      <c r="C7" s="7" t="s">
        <v>7</v>
      </c>
      <c r="D7" s="8">
        <v>2.5000000000000001E-2</v>
      </c>
      <c r="E7" s="1"/>
      <c r="F7" s="6"/>
      <c r="G7" s="7" t="s">
        <v>6</v>
      </c>
      <c r="H7" s="7" t="s">
        <v>7</v>
      </c>
      <c r="I7" s="8">
        <v>0</v>
      </c>
    </row>
    <row r="8" spans="1:9" x14ac:dyDescent="0.3">
      <c r="A8" s="6"/>
      <c r="B8" s="7" t="s">
        <v>8</v>
      </c>
      <c r="C8" s="7" t="s">
        <v>9</v>
      </c>
      <c r="D8" s="8">
        <v>6.4999999999999997E-3</v>
      </c>
      <c r="E8" s="1"/>
      <c r="F8" s="6"/>
      <c r="G8" s="7" t="s">
        <v>8</v>
      </c>
      <c r="H8" s="7" t="s">
        <v>9</v>
      </c>
      <c r="I8" s="8">
        <v>6.4999999999999997E-3</v>
      </c>
    </row>
    <row r="9" spans="1:9" x14ac:dyDescent="0.3">
      <c r="A9" s="6"/>
      <c r="B9" s="7" t="s">
        <v>10</v>
      </c>
      <c r="C9" s="7" t="s">
        <v>11</v>
      </c>
      <c r="D9" s="8">
        <v>0.03</v>
      </c>
      <c r="E9" s="1"/>
      <c r="F9" s="6"/>
      <c r="G9" s="7" t="s">
        <v>10</v>
      </c>
      <c r="H9" s="7" t="s">
        <v>11</v>
      </c>
      <c r="I9" s="8">
        <v>0.03</v>
      </c>
    </row>
    <row r="10" spans="1:9" x14ac:dyDescent="0.3">
      <c r="A10" s="6"/>
      <c r="B10" s="7" t="s">
        <v>45</v>
      </c>
      <c r="C10" s="7" t="s">
        <v>12</v>
      </c>
      <c r="D10" s="8">
        <v>0</v>
      </c>
      <c r="E10" s="1"/>
      <c r="F10" s="6"/>
      <c r="G10" s="7" t="s">
        <v>45</v>
      </c>
      <c r="H10" s="7" t="s">
        <v>12</v>
      </c>
      <c r="I10" s="8">
        <v>0</v>
      </c>
    </row>
    <row r="11" spans="1:9" x14ac:dyDescent="0.3">
      <c r="A11" s="6"/>
      <c r="B11" s="7"/>
      <c r="C11" s="7" t="s">
        <v>13</v>
      </c>
      <c r="D11" s="8">
        <f>SUM(D7:D10)</f>
        <v>6.1499999999999999E-2</v>
      </c>
      <c r="E11" s="1"/>
      <c r="F11" s="6"/>
      <c r="G11" s="7"/>
      <c r="H11" s="7" t="s">
        <v>13</v>
      </c>
      <c r="I11" s="8">
        <f>SUM(I7:I10)</f>
        <v>3.6499999999999998E-2</v>
      </c>
    </row>
    <row r="12" spans="1:9" x14ac:dyDescent="0.3">
      <c r="A12" s="6"/>
      <c r="B12" s="7"/>
      <c r="C12" s="7"/>
      <c r="D12" s="8"/>
      <c r="E12" s="1"/>
      <c r="F12" s="6"/>
      <c r="G12" s="7"/>
      <c r="H12" s="7"/>
      <c r="I12" s="8"/>
    </row>
    <row r="13" spans="1:9" x14ac:dyDescent="0.3">
      <c r="A13" s="2" t="s">
        <v>3</v>
      </c>
      <c r="B13" s="4" t="s">
        <v>14</v>
      </c>
      <c r="C13" s="4" t="s">
        <v>15</v>
      </c>
      <c r="D13" s="9"/>
      <c r="E13" s="1"/>
      <c r="F13" s="2" t="s">
        <v>3</v>
      </c>
      <c r="G13" s="4" t="s">
        <v>14</v>
      </c>
      <c r="H13" s="4" t="s">
        <v>15</v>
      </c>
      <c r="I13" s="9"/>
    </row>
    <row r="14" spans="1:9" x14ac:dyDescent="0.3">
      <c r="A14" s="6"/>
      <c r="B14" s="7" t="s">
        <v>16</v>
      </c>
      <c r="C14" s="7" t="s">
        <v>17</v>
      </c>
      <c r="D14" s="8">
        <v>4.0099999999999997E-2</v>
      </c>
      <c r="E14" s="1"/>
      <c r="F14" s="6"/>
      <c r="G14" s="7" t="s">
        <v>16</v>
      </c>
      <c r="H14" s="7" t="s">
        <v>17</v>
      </c>
      <c r="I14" s="8">
        <v>3.4500000000000003E-2</v>
      </c>
    </row>
    <row r="15" spans="1:9" x14ac:dyDescent="0.3">
      <c r="A15" s="6"/>
      <c r="B15" s="7"/>
      <c r="C15" s="7" t="s">
        <v>13</v>
      </c>
      <c r="D15" s="5"/>
      <c r="E15" s="1"/>
      <c r="F15" s="6"/>
      <c r="G15" s="7"/>
      <c r="H15" s="7" t="s">
        <v>13</v>
      </c>
      <c r="I15" s="5"/>
    </row>
    <row r="16" spans="1:9" x14ac:dyDescent="0.3">
      <c r="A16" s="6"/>
      <c r="B16" s="7"/>
      <c r="C16" s="7"/>
      <c r="D16" s="5"/>
      <c r="E16" s="1"/>
      <c r="F16" s="6"/>
      <c r="G16" s="7"/>
      <c r="H16" s="7"/>
      <c r="I16" s="5"/>
    </row>
    <row r="17" spans="1:9" x14ac:dyDescent="0.3">
      <c r="A17" s="2" t="s">
        <v>3</v>
      </c>
      <c r="B17" s="4" t="s">
        <v>18</v>
      </c>
      <c r="C17" s="4" t="s">
        <v>19</v>
      </c>
      <c r="D17" s="5"/>
      <c r="E17" s="1"/>
      <c r="F17" s="2" t="s">
        <v>3</v>
      </c>
      <c r="G17" s="4" t="s">
        <v>18</v>
      </c>
      <c r="H17" s="4" t="s">
        <v>19</v>
      </c>
      <c r="I17" s="5"/>
    </row>
    <row r="18" spans="1:9" x14ac:dyDescent="0.3">
      <c r="A18" s="6"/>
      <c r="B18" s="7" t="s">
        <v>20</v>
      </c>
      <c r="C18" s="7" t="s">
        <v>21</v>
      </c>
      <c r="D18" s="8">
        <v>5.5999999999999999E-3</v>
      </c>
      <c r="E18" s="1"/>
      <c r="F18" s="6"/>
      <c r="G18" s="7" t="s">
        <v>20</v>
      </c>
      <c r="H18" s="7" t="s">
        <v>21</v>
      </c>
      <c r="I18" s="8">
        <v>8.5000000000000006E-3</v>
      </c>
    </row>
    <row r="19" spans="1:9" x14ac:dyDescent="0.3">
      <c r="A19" s="6"/>
      <c r="B19" s="7" t="s">
        <v>22</v>
      </c>
      <c r="C19" s="7" t="s">
        <v>23</v>
      </c>
      <c r="D19" s="8">
        <v>1.11E-2</v>
      </c>
      <c r="E19" s="1"/>
      <c r="F19" s="6"/>
      <c r="G19" s="7" t="s">
        <v>22</v>
      </c>
      <c r="H19" s="7" t="s">
        <v>23</v>
      </c>
      <c r="I19" s="8">
        <v>8.5000000000000006E-3</v>
      </c>
    </row>
    <row r="20" spans="1:9" x14ac:dyDescent="0.3">
      <c r="A20" s="6"/>
      <c r="B20" s="7" t="s">
        <v>24</v>
      </c>
      <c r="C20" s="7" t="s">
        <v>25</v>
      </c>
      <c r="D20" s="8">
        <v>7.2999999999999995E-2</v>
      </c>
      <c r="E20" s="1"/>
      <c r="F20" s="6"/>
      <c r="G20" s="7" t="s">
        <v>24</v>
      </c>
      <c r="H20" s="7" t="s">
        <v>25</v>
      </c>
      <c r="I20" s="8">
        <v>5.11E-2</v>
      </c>
    </row>
    <row r="21" spans="1:9" x14ac:dyDescent="0.3">
      <c r="A21" s="6"/>
      <c r="B21" s="7" t="s">
        <v>26</v>
      </c>
      <c r="C21" s="7" t="s">
        <v>27</v>
      </c>
      <c r="D21" s="8">
        <v>2E-3</v>
      </c>
      <c r="E21" s="1"/>
      <c r="F21" s="6"/>
      <c r="G21" s="7" t="s">
        <v>26</v>
      </c>
      <c r="H21" s="7" t="s">
        <v>27</v>
      </c>
      <c r="I21" s="8">
        <v>2.3999999999999998E-3</v>
      </c>
    </row>
    <row r="22" spans="1:9" x14ac:dyDescent="0.3">
      <c r="A22" s="6"/>
      <c r="B22" s="7" t="s">
        <v>28</v>
      </c>
      <c r="C22" s="7" t="s">
        <v>29</v>
      </c>
      <c r="D22" s="8">
        <v>2E-3</v>
      </c>
      <c r="E22" s="1"/>
      <c r="F22" s="6"/>
      <c r="G22" s="7" t="s">
        <v>28</v>
      </c>
      <c r="H22" s="7" t="s">
        <v>29</v>
      </c>
      <c r="I22" s="8">
        <v>2.3999999999999998E-3</v>
      </c>
    </row>
    <row r="23" spans="1:9" x14ac:dyDescent="0.3">
      <c r="A23" s="6"/>
      <c r="B23" s="7"/>
      <c r="C23" s="7"/>
      <c r="D23" s="5"/>
      <c r="E23" s="1"/>
      <c r="F23" s="6"/>
      <c r="G23" s="7"/>
      <c r="H23" s="7"/>
      <c r="I23" s="5"/>
    </row>
    <row r="24" spans="1:9" x14ac:dyDescent="0.3">
      <c r="A24" s="6"/>
      <c r="B24" s="7"/>
      <c r="C24" s="7"/>
      <c r="D24" s="5"/>
      <c r="E24" s="1"/>
      <c r="F24" s="6"/>
      <c r="G24" s="7"/>
      <c r="H24" s="7"/>
      <c r="I24" s="5"/>
    </row>
    <row r="25" spans="1:9" x14ac:dyDescent="0.3">
      <c r="A25" s="6"/>
      <c r="B25" s="4" t="s">
        <v>30</v>
      </c>
      <c r="C25" s="7"/>
      <c r="D25" s="5"/>
      <c r="E25" s="1"/>
      <c r="F25" s="6"/>
      <c r="G25" s="4" t="s">
        <v>30</v>
      </c>
      <c r="H25" s="7"/>
      <c r="I25" s="5"/>
    </row>
    <row r="26" spans="1:9" x14ac:dyDescent="0.3">
      <c r="A26" s="6"/>
      <c r="B26" s="10"/>
      <c r="C26" s="7"/>
      <c r="D26" s="5"/>
      <c r="E26" s="1"/>
      <c r="F26" s="6"/>
      <c r="G26" s="10"/>
      <c r="H26" s="7"/>
      <c r="I26" s="5"/>
    </row>
    <row r="27" spans="1:9" x14ac:dyDescent="0.3">
      <c r="A27" s="11"/>
      <c r="B27" s="7" t="s">
        <v>31</v>
      </c>
      <c r="C27" s="7"/>
      <c r="D27" s="5"/>
      <c r="E27" s="1"/>
      <c r="F27" s="11"/>
      <c r="G27" s="7" t="s">
        <v>31</v>
      </c>
      <c r="H27" s="7"/>
      <c r="I27" s="5"/>
    </row>
    <row r="28" spans="1:9" x14ac:dyDescent="0.3">
      <c r="A28" s="6"/>
      <c r="B28" s="12"/>
      <c r="C28" s="13" t="s">
        <v>32</v>
      </c>
      <c r="D28" s="5"/>
      <c r="E28" s="1"/>
      <c r="F28" s="6"/>
      <c r="G28" s="12"/>
      <c r="H28" s="13" t="s">
        <v>32</v>
      </c>
      <c r="I28" s="5"/>
    </row>
    <row r="29" spans="1:9" x14ac:dyDescent="0.3">
      <c r="A29" s="6"/>
      <c r="B29" s="7" t="s">
        <v>33</v>
      </c>
      <c r="C29" s="7"/>
      <c r="D29" s="5"/>
      <c r="E29" s="1"/>
      <c r="F29" s="6"/>
      <c r="G29" s="7" t="s">
        <v>33</v>
      </c>
      <c r="H29" s="7"/>
      <c r="I29" s="5"/>
    </row>
    <row r="30" spans="1:9" x14ac:dyDescent="0.3">
      <c r="A30" s="6"/>
      <c r="B30" s="7" t="s">
        <v>34</v>
      </c>
      <c r="C30" s="7"/>
      <c r="D30" s="5"/>
      <c r="E30" s="1"/>
      <c r="F30" s="6"/>
      <c r="G30" s="7" t="s">
        <v>34</v>
      </c>
      <c r="H30" s="7"/>
      <c r="I30" s="5"/>
    </row>
    <row r="31" spans="1:9" x14ac:dyDescent="0.3">
      <c r="A31" s="6"/>
      <c r="B31" s="7" t="s">
        <v>35</v>
      </c>
      <c r="C31" s="7"/>
      <c r="D31" s="5"/>
      <c r="E31" s="1"/>
      <c r="F31" s="6"/>
      <c r="G31" s="7" t="s">
        <v>35</v>
      </c>
      <c r="H31" s="7"/>
      <c r="I31" s="5"/>
    </row>
    <row r="32" spans="1:9" x14ac:dyDescent="0.3">
      <c r="A32" s="2"/>
      <c r="B32" s="7" t="s">
        <v>36</v>
      </c>
      <c r="C32" s="4"/>
      <c r="D32" s="14"/>
      <c r="E32" s="1"/>
      <c r="F32" s="2"/>
      <c r="G32" s="7" t="s">
        <v>36</v>
      </c>
      <c r="H32" s="4"/>
      <c r="I32" s="14"/>
    </row>
    <row r="33" spans="1:9" x14ac:dyDescent="0.3">
      <c r="A33" s="2"/>
      <c r="B33" s="7" t="s">
        <v>37</v>
      </c>
      <c r="C33" s="4"/>
      <c r="D33" s="5"/>
      <c r="E33" s="1"/>
      <c r="F33" s="2"/>
      <c r="G33" s="7" t="s">
        <v>37</v>
      </c>
      <c r="H33" s="4"/>
      <c r="I33" s="5"/>
    </row>
    <row r="34" spans="1:9" x14ac:dyDescent="0.3">
      <c r="A34" s="6"/>
      <c r="B34" s="7" t="s">
        <v>38</v>
      </c>
      <c r="C34" s="7"/>
      <c r="D34" s="5"/>
      <c r="E34" s="1"/>
      <c r="F34" s="6"/>
      <c r="G34" s="7" t="s">
        <v>38</v>
      </c>
      <c r="H34" s="7"/>
      <c r="I34" s="5"/>
    </row>
    <row r="35" spans="1:9" x14ac:dyDescent="0.3">
      <c r="A35" s="6"/>
      <c r="B35" s="7" t="s">
        <v>39</v>
      </c>
      <c r="C35" s="7"/>
      <c r="D35" s="5"/>
      <c r="E35" s="1"/>
      <c r="F35" s="6"/>
      <c r="G35" s="7" t="s">
        <v>39</v>
      </c>
      <c r="H35" s="7"/>
      <c r="I35" s="5"/>
    </row>
    <row r="36" spans="1:9" x14ac:dyDescent="0.3">
      <c r="A36" s="6"/>
      <c r="B36" s="7" t="s">
        <v>40</v>
      </c>
      <c r="C36" s="7"/>
      <c r="D36" s="5"/>
      <c r="E36" s="1"/>
      <c r="F36" s="6"/>
      <c r="G36" s="7" t="s">
        <v>40</v>
      </c>
      <c r="H36" s="7"/>
      <c r="I36" s="5"/>
    </row>
    <row r="37" spans="1:9" x14ac:dyDescent="0.3">
      <c r="A37" s="6"/>
      <c r="B37" s="4"/>
      <c r="C37" s="4"/>
      <c r="D37" s="5"/>
      <c r="E37" s="1"/>
      <c r="F37" s="6"/>
      <c r="G37" s="4"/>
      <c r="H37" s="4"/>
      <c r="I37" s="5"/>
    </row>
    <row r="38" spans="1:9" x14ac:dyDescent="0.3">
      <c r="A38" s="15"/>
      <c r="B38" s="16"/>
      <c r="C38" s="17" t="s">
        <v>41</v>
      </c>
      <c r="D38" s="18">
        <f>(((1+D14+D22+D18+D21)*(1+D19)*(1+D20))/(1-D11))-1</f>
        <v>0.21345800949387361</v>
      </c>
      <c r="E38" s="1"/>
      <c r="F38" s="15"/>
      <c r="G38" s="16"/>
      <c r="H38" s="17" t="s">
        <v>41</v>
      </c>
      <c r="I38" s="18">
        <f>(((1+I14+I22+I18+I21)*(1+I19)*(1+I20))/(1-I11))-1</f>
        <v>0.15278047942916406</v>
      </c>
    </row>
  </sheetData>
  <mergeCells count="10">
    <mergeCell ref="A4:D4"/>
    <mergeCell ref="F4:I4"/>
    <mergeCell ref="A5:D5"/>
    <mergeCell ref="F5:I5"/>
    <mergeCell ref="A1:D1"/>
    <mergeCell ref="F1:I1"/>
    <mergeCell ref="A2:D2"/>
    <mergeCell ref="F2:I2"/>
    <mergeCell ref="A3:D3"/>
    <mergeCell ref="F3:I3"/>
  </mergeCells>
  <pageMargins left="0.51181102362204722" right="0.51181102362204722" top="0.78740157480314965" bottom="0.78740157480314965" header="0.31496062992125984" footer="0.31496062992125984"/>
  <pageSetup scale="8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318C-B40E-4A9E-8DA5-9901381D0FE4}">
  <dimension ref="A1:I38"/>
  <sheetViews>
    <sheetView tabSelected="1" view="pageBreakPreview" zoomScale="60" zoomScaleNormal="100" workbookViewId="0">
      <selection activeCell="P15" sqref="P15"/>
    </sheetView>
  </sheetViews>
  <sheetFormatPr defaultRowHeight="14.4" x14ac:dyDescent="0.3"/>
  <cols>
    <col min="3" max="3" width="48.88671875" customWidth="1"/>
    <col min="8" max="8" width="49.33203125" customWidth="1"/>
  </cols>
  <sheetData>
    <row r="1" spans="1:9" ht="57.75" customHeight="1" x14ac:dyDescent="0.3">
      <c r="A1" s="25" t="s">
        <v>0</v>
      </c>
      <c r="B1" s="26"/>
      <c r="C1" s="26"/>
      <c r="D1" s="27"/>
      <c r="E1" s="1"/>
      <c r="F1" s="25" t="s">
        <v>0</v>
      </c>
      <c r="G1" s="26"/>
      <c r="H1" s="26"/>
      <c r="I1" s="27"/>
    </row>
    <row r="2" spans="1:9" ht="21" customHeight="1" x14ac:dyDescent="0.3">
      <c r="A2" s="31" t="s">
        <v>42</v>
      </c>
      <c r="B2" s="32"/>
      <c r="C2" s="32"/>
      <c r="D2" s="33"/>
      <c r="E2" s="1"/>
      <c r="F2" s="31" t="s">
        <v>43</v>
      </c>
      <c r="G2" s="32"/>
      <c r="H2" s="32"/>
      <c r="I2" s="33"/>
    </row>
    <row r="3" spans="1:9" x14ac:dyDescent="0.3">
      <c r="A3" s="19" t="s">
        <v>1</v>
      </c>
      <c r="B3" s="20"/>
      <c r="C3" s="20"/>
      <c r="D3" s="21"/>
      <c r="E3" s="1"/>
      <c r="F3" s="19" t="s">
        <v>1</v>
      </c>
      <c r="G3" s="20"/>
      <c r="H3" s="20"/>
      <c r="I3" s="21"/>
    </row>
    <row r="4" spans="1:9" ht="33.75" customHeight="1" x14ac:dyDescent="0.3">
      <c r="A4" s="19" t="s">
        <v>44</v>
      </c>
      <c r="B4" s="20"/>
      <c r="C4" s="20"/>
      <c r="D4" s="21"/>
      <c r="E4" s="1"/>
      <c r="F4" s="19" t="s">
        <v>2</v>
      </c>
      <c r="G4" s="20"/>
      <c r="H4" s="20"/>
      <c r="I4" s="21"/>
    </row>
    <row r="5" spans="1:9" x14ac:dyDescent="0.3">
      <c r="A5" s="22"/>
      <c r="B5" s="23"/>
      <c r="C5" s="23"/>
      <c r="D5" s="24"/>
      <c r="E5" s="1"/>
      <c r="F5" s="22"/>
      <c r="G5" s="23"/>
      <c r="H5" s="23"/>
      <c r="I5" s="24"/>
    </row>
    <row r="6" spans="1:9" x14ac:dyDescent="0.3">
      <c r="A6" s="2" t="s">
        <v>3</v>
      </c>
      <c r="B6" s="3" t="s">
        <v>4</v>
      </c>
      <c r="C6" s="4" t="s">
        <v>5</v>
      </c>
      <c r="D6" s="5"/>
      <c r="E6" s="1"/>
      <c r="F6" s="2" t="s">
        <v>3</v>
      </c>
      <c r="G6" s="3" t="s">
        <v>4</v>
      </c>
      <c r="H6" s="4" t="s">
        <v>5</v>
      </c>
      <c r="I6" s="5"/>
    </row>
    <row r="7" spans="1:9" x14ac:dyDescent="0.3">
      <c r="A7" s="6"/>
      <c r="B7" s="7" t="s">
        <v>6</v>
      </c>
      <c r="C7" s="7" t="s">
        <v>7</v>
      </c>
      <c r="D7" s="8">
        <v>2.5000000000000001E-2</v>
      </c>
      <c r="E7" s="1"/>
      <c r="F7" s="6"/>
      <c r="G7" s="7" t="s">
        <v>6</v>
      </c>
      <c r="H7" s="7" t="s">
        <v>7</v>
      </c>
      <c r="I7" s="8">
        <v>0</v>
      </c>
    </row>
    <row r="8" spans="1:9" x14ac:dyDescent="0.3">
      <c r="A8" s="6"/>
      <c r="B8" s="7" t="s">
        <v>8</v>
      </c>
      <c r="C8" s="7" t="s">
        <v>9</v>
      </c>
      <c r="D8" s="8">
        <v>6.4999999999999997E-3</v>
      </c>
      <c r="E8" s="1"/>
      <c r="F8" s="6"/>
      <c r="G8" s="7" t="s">
        <v>8</v>
      </c>
      <c r="H8" s="7" t="s">
        <v>9</v>
      </c>
      <c r="I8" s="8">
        <v>6.4999999999999997E-3</v>
      </c>
    </row>
    <row r="9" spans="1:9" x14ac:dyDescent="0.3">
      <c r="A9" s="6"/>
      <c r="B9" s="7" t="s">
        <v>10</v>
      </c>
      <c r="C9" s="7" t="s">
        <v>11</v>
      </c>
      <c r="D9" s="8">
        <v>0.03</v>
      </c>
      <c r="E9" s="1"/>
      <c r="F9" s="6"/>
      <c r="G9" s="7" t="s">
        <v>10</v>
      </c>
      <c r="H9" s="7" t="s">
        <v>11</v>
      </c>
      <c r="I9" s="8">
        <v>0.03</v>
      </c>
    </row>
    <row r="10" spans="1:9" x14ac:dyDescent="0.3">
      <c r="A10" s="6"/>
      <c r="B10" s="7" t="s">
        <v>45</v>
      </c>
      <c r="C10" s="7" t="s">
        <v>48</v>
      </c>
      <c r="D10" s="8">
        <v>2.7E-2</v>
      </c>
      <c r="E10" s="1"/>
      <c r="F10" s="6"/>
      <c r="G10" s="7" t="s">
        <v>45</v>
      </c>
      <c r="H10" s="7" t="s">
        <v>48</v>
      </c>
      <c r="I10" s="8">
        <v>2.7E-2</v>
      </c>
    </row>
    <row r="11" spans="1:9" x14ac:dyDescent="0.3">
      <c r="A11" s="6"/>
      <c r="B11" s="7"/>
      <c r="C11" s="7" t="s">
        <v>13</v>
      </c>
      <c r="D11" s="8">
        <f>SUM(D7:D10)</f>
        <v>8.8499999999999995E-2</v>
      </c>
      <c r="E11" s="1"/>
      <c r="F11" s="6"/>
      <c r="G11" s="7"/>
      <c r="H11" s="7" t="s">
        <v>13</v>
      </c>
      <c r="I11" s="8">
        <f>SUM(I7:I10)</f>
        <v>6.3500000000000001E-2</v>
      </c>
    </row>
    <row r="12" spans="1:9" x14ac:dyDescent="0.3">
      <c r="A12" s="6"/>
      <c r="B12" s="7"/>
      <c r="C12" s="7"/>
      <c r="D12" s="8"/>
      <c r="E12" s="1"/>
      <c r="F12" s="6"/>
      <c r="G12" s="7"/>
      <c r="H12" s="7"/>
      <c r="I12" s="8"/>
    </row>
    <row r="13" spans="1:9" x14ac:dyDescent="0.3">
      <c r="A13" s="2" t="s">
        <v>3</v>
      </c>
      <c r="B13" s="4" t="s">
        <v>14</v>
      </c>
      <c r="C13" s="4" t="s">
        <v>15</v>
      </c>
      <c r="D13" s="9"/>
      <c r="E13" s="1"/>
      <c r="F13" s="2" t="s">
        <v>3</v>
      </c>
      <c r="G13" s="4" t="s">
        <v>14</v>
      </c>
      <c r="H13" s="4" t="s">
        <v>15</v>
      </c>
      <c r="I13" s="9"/>
    </row>
    <row r="14" spans="1:9" x14ac:dyDescent="0.3">
      <c r="A14" s="6"/>
      <c r="B14" s="7" t="s">
        <v>16</v>
      </c>
      <c r="C14" s="7" t="s">
        <v>17</v>
      </c>
      <c r="D14" s="8">
        <v>4.0099999999999997E-2</v>
      </c>
      <c r="E14" s="1"/>
      <c r="F14" s="6"/>
      <c r="G14" s="7" t="s">
        <v>16</v>
      </c>
      <c r="H14" s="7" t="s">
        <v>17</v>
      </c>
      <c r="I14" s="8">
        <v>3.4500000000000003E-2</v>
      </c>
    </row>
    <row r="15" spans="1:9" x14ac:dyDescent="0.3">
      <c r="A15" s="6"/>
      <c r="B15" s="7"/>
      <c r="C15" s="7" t="s">
        <v>13</v>
      </c>
      <c r="D15" s="5"/>
      <c r="E15" s="1"/>
      <c r="F15" s="6"/>
      <c r="G15" s="7"/>
      <c r="H15" s="7" t="s">
        <v>13</v>
      </c>
      <c r="I15" s="5"/>
    </row>
    <row r="16" spans="1:9" x14ac:dyDescent="0.3">
      <c r="A16" s="6"/>
      <c r="B16" s="7"/>
      <c r="C16" s="7"/>
      <c r="D16" s="5"/>
      <c r="E16" s="1"/>
      <c r="F16" s="6"/>
      <c r="G16" s="7"/>
      <c r="H16" s="7"/>
      <c r="I16" s="5"/>
    </row>
    <row r="17" spans="1:9" x14ac:dyDescent="0.3">
      <c r="A17" s="2" t="s">
        <v>3</v>
      </c>
      <c r="B17" s="4" t="s">
        <v>18</v>
      </c>
      <c r="C17" s="4" t="s">
        <v>19</v>
      </c>
      <c r="D17" s="5"/>
      <c r="E17" s="1"/>
      <c r="F17" s="2" t="s">
        <v>3</v>
      </c>
      <c r="G17" s="4" t="s">
        <v>18</v>
      </c>
      <c r="H17" s="4" t="s">
        <v>19</v>
      </c>
      <c r="I17" s="5"/>
    </row>
    <row r="18" spans="1:9" x14ac:dyDescent="0.3">
      <c r="A18" s="6"/>
      <c r="B18" s="7" t="s">
        <v>20</v>
      </c>
      <c r="C18" s="7" t="s">
        <v>21</v>
      </c>
      <c r="D18" s="8">
        <v>5.5999999999999999E-3</v>
      </c>
      <c r="E18" s="1"/>
      <c r="F18" s="6"/>
      <c r="G18" s="7" t="s">
        <v>20</v>
      </c>
      <c r="H18" s="7" t="s">
        <v>21</v>
      </c>
      <c r="I18" s="8">
        <v>8.5000000000000006E-3</v>
      </c>
    </row>
    <row r="19" spans="1:9" x14ac:dyDescent="0.3">
      <c r="A19" s="6"/>
      <c r="B19" s="7" t="s">
        <v>22</v>
      </c>
      <c r="C19" s="7" t="s">
        <v>23</v>
      </c>
      <c r="D19" s="8">
        <v>1.11E-2</v>
      </c>
      <c r="E19" s="1"/>
      <c r="F19" s="6"/>
      <c r="G19" s="7" t="s">
        <v>22</v>
      </c>
      <c r="H19" s="7" t="s">
        <v>23</v>
      </c>
      <c r="I19" s="8">
        <v>8.5000000000000006E-3</v>
      </c>
    </row>
    <row r="20" spans="1:9" x14ac:dyDescent="0.3">
      <c r="A20" s="6"/>
      <c r="B20" s="7" t="s">
        <v>24</v>
      </c>
      <c r="C20" s="7" t="s">
        <v>25</v>
      </c>
      <c r="D20" s="8">
        <v>7.2999999999999995E-2</v>
      </c>
      <c r="E20" s="1"/>
      <c r="F20" s="6"/>
      <c r="G20" s="7" t="s">
        <v>24</v>
      </c>
      <c r="H20" s="7" t="s">
        <v>25</v>
      </c>
      <c r="I20" s="8">
        <v>5.11E-2</v>
      </c>
    </row>
    <row r="21" spans="1:9" x14ac:dyDescent="0.3">
      <c r="A21" s="6"/>
      <c r="B21" s="7" t="s">
        <v>26</v>
      </c>
      <c r="C21" s="7" t="s">
        <v>27</v>
      </c>
      <c r="D21" s="8">
        <v>2E-3</v>
      </c>
      <c r="E21" s="1"/>
      <c r="F21" s="6"/>
      <c r="G21" s="7" t="s">
        <v>26</v>
      </c>
      <c r="H21" s="7" t="s">
        <v>27</v>
      </c>
      <c r="I21" s="8">
        <v>2.3999999999999998E-3</v>
      </c>
    </row>
    <row r="22" spans="1:9" x14ac:dyDescent="0.3">
      <c r="A22" s="6"/>
      <c r="B22" s="7" t="s">
        <v>28</v>
      </c>
      <c r="C22" s="7" t="s">
        <v>29</v>
      </c>
      <c r="D22" s="8">
        <v>2E-3</v>
      </c>
      <c r="E22" s="1"/>
      <c r="F22" s="6"/>
      <c r="G22" s="7" t="s">
        <v>28</v>
      </c>
      <c r="H22" s="7" t="s">
        <v>29</v>
      </c>
      <c r="I22" s="8">
        <v>2.3999999999999998E-3</v>
      </c>
    </row>
    <row r="23" spans="1:9" x14ac:dyDescent="0.3">
      <c r="A23" s="6"/>
      <c r="B23" s="7"/>
      <c r="C23" s="7"/>
      <c r="D23" s="5"/>
      <c r="E23" s="1"/>
      <c r="F23" s="6"/>
      <c r="G23" s="7"/>
      <c r="H23" s="7"/>
      <c r="I23" s="5"/>
    </row>
    <row r="24" spans="1:9" x14ac:dyDescent="0.3">
      <c r="A24" s="6"/>
      <c r="B24" s="7"/>
      <c r="C24" s="7"/>
      <c r="D24" s="5"/>
      <c r="E24" s="1"/>
      <c r="F24" s="6"/>
      <c r="G24" s="7"/>
      <c r="H24" s="7"/>
      <c r="I24" s="5"/>
    </row>
    <row r="25" spans="1:9" x14ac:dyDescent="0.3">
      <c r="A25" s="6"/>
      <c r="B25" s="4" t="s">
        <v>30</v>
      </c>
      <c r="C25" s="7"/>
      <c r="D25" s="5"/>
      <c r="E25" s="1"/>
      <c r="F25" s="6"/>
      <c r="G25" s="4" t="s">
        <v>30</v>
      </c>
      <c r="H25" s="7"/>
      <c r="I25" s="5"/>
    </row>
    <row r="26" spans="1:9" x14ac:dyDescent="0.3">
      <c r="A26" s="6"/>
      <c r="B26" s="10"/>
      <c r="C26" s="7"/>
      <c r="D26" s="5"/>
      <c r="E26" s="1"/>
      <c r="F26" s="6"/>
      <c r="G26" s="10"/>
      <c r="H26" s="7"/>
      <c r="I26" s="5"/>
    </row>
    <row r="27" spans="1:9" x14ac:dyDescent="0.3">
      <c r="A27" s="11"/>
      <c r="B27" s="7" t="s">
        <v>31</v>
      </c>
      <c r="C27" s="7"/>
      <c r="D27" s="5"/>
      <c r="E27" s="1"/>
      <c r="F27" s="11"/>
      <c r="G27" s="7" t="s">
        <v>31</v>
      </c>
      <c r="H27" s="7"/>
      <c r="I27" s="5"/>
    </row>
    <row r="28" spans="1:9" x14ac:dyDescent="0.3">
      <c r="A28" s="6"/>
      <c r="B28" s="12"/>
      <c r="C28" s="13" t="s">
        <v>32</v>
      </c>
      <c r="D28" s="5"/>
      <c r="E28" s="1"/>
      <c r="F28" s="6"/>
      <c r="G28" s="12"/>
      <c r="H28" s="13" t="s">
        <v>32</v>
      </c>
      <c r="I28" s="5"/>
    </row>
    <row r="29" spans="1:9" x14ac:dyDescent="0.3">
      <c r="A29" s="6"/>
      <c r="B29" s="7" t="s">
        <v>33</v>
      </c>
      <c r="C29" s="7"/>
      <c r="D29" s="5"/>
      <c r="E29" s="1"/>
      <c r="F29" s="6"/>
      <c r="G29" s="7" t="s">
        <v>33</v>
      </c>
      <c r="H29" s="7"/>
      <c r="I29" s="5"/>
    </row>
    <row r="30" spans="1:9" x14ac:dyDescent="0.3">
      <c r="A30" s="6"/>
      <c r="B30" s="7" t="s">
        <v>34</v>
      </c>
      <c r="C30" s="7"/>
      <c r="D30" s="5"/>
      <c r="E30" s="1"/>
      <c r="F30" s="6"/>
      <c r="G30" s="7" t="s">
        <v>34</v>
      </c>
      <c r="H30" s="7"/>
      <c r="I30" s="5"/>
    </row>
    <row r="31" spans="1:9" x14ac:dyDescent="0.3">
      <c r="A31" s="6"/>
      <c r="B31" s="7" t="s">
        <v>35</v>
      </c>
      <c r="C31" s="7"/>
      <c r="D31" s="5"/>
      <c r="E31" s="1"/>
      <c r="F31" s="6"/>
      <c r="G31" s="7" t="s">
        <v>35</v>
      </c>
      <c r="H31" s="7"/>
      <c r="I31" s="5"/>
    </row>
    <row r="32" spans="1:9" x14ac:dyDescent="0.3">
      <c r="A32" s="2"/>
      <c r="B32" s="7" t="s">
        <v>36</v>
      </c>
      <c r="C32" s="4"/>
      <c r="D32" s="14"/>
      <c r="E32" s="1"/>
      <c r="F32" s="2"/>
      <c r="G32" s="7" t="s">
        <v>36</v>
      </c>
      <c r="H32" s="4"/>
      <c r="I32" s="14"/>
    </row>
    <row r="33" spans="1:9" x14ac:dyDescent="0.3">
      <c r="A33" s="2"/>
      <c r="B33" s="7" t="s">
        <v>37</v>
      </c>
      <c r="C33" s="4"/>
      <c r="D33" s="5"/>
      <c r="E33" s="1"/>
      <c r="F33" s="2"/>
      <c r="G33" s="7" t="s">
        <v>37</v>
      </c>
      <c r="H33" s="4"/>
      <c r="I33" s="5"/>
    </row>
    <row r="34" spans="1:9" x14ac:dyDescent="0.3">
      <c r="A34" s="6"/>
      <c r="B34" s="7" t="s">
        <v>38</v>
      </c>
      <c r="C34" s="7"/>
      <c r="D34" s="5"/>
      <c r="E34" s="1"/>
      <c r="F34" s="6"/>
      <c r="G34" s="7" t="s">
        <v>38</v>
      </c>
      <c r="H34" s="7"/>
      <c r="I34" s="5"/>
    </row>
    <row r="35" spans="1:9" x14ac:dyDescent="0.3">
      <c r="A35" s="6"/>
      <c r="B35" s="7" t="s">
        <v>39</v>
      </c>
      <c r="C35" s="7"/>
      <c r="D35" s="5"/>
      <c r="E35" s="1"/>
      <c r="F35" s="6"/>
      <c r="G35" s="7" t="s">
        <v>39</v>
      </c>
      <c r="H35" s="7"/>
      <c r="I35" s="5"/>
    </row>
    <row r="36" spans="1:9" x14ac:dyDescent="0.3">
      <c r="A36" s="6"/>
      <c r="B36" s="7" t="s">
        <v>40</v>
      </c>
      <c r="C36" s="7"/>
      <c r="D36" s="5"/>
      <c r="E36" s="1"/>
      <c r="F36" s="6"/>
      <c r="G36" s="7" t="s">
        <v>40</v>
      </c>
      <c r="H36" s="7"/>
      <c r="I36" s="5"/>
    </row>
    <row r="37" spans="1:9" x14ac:dyDescent="0.3">
      <c r="A37" s="6"/>
      <c r="B37" s="4"/>
      <c r="C37" s="4"/>
      <c r="D37" s="5"/>
      <c r="E37" s="1"/>
      <c r="F37" s="6"/>
      <c r="G37" s="4"/>
      <c r="H37" s="4"/>
      <c r="I37" s="5"/>
    </row>
    <row r="38" spans="1:9" x14ac:dyDescent="0.3">
      <c r="A38" s="15"/>
      <c r="B38" s="16"/>
      <c r="C38" s="17" t="s">
        <v>41</v>
      </c>
      <c r="D38" s="18">
        <f>(((1+D14+D22+D18+D21)*(1+D19)*(1+D20))/(1-D11))-1</f>
        <v>0.24940245958310525</v>
      </c>
      <c r="E38" s="1"/>
      <c r="F38" s="15"/>
      <c r="G38" s="16"/>
      <c r="H38" s="17" t="s">
        <v>41</v>
      </c>
      <c r="I38" s="18">
        <f>(((1+I14+I22+I18+I21)*(1+I19)*(1+I20))/(1-I11))-1</f>
        <v>0.1860160084676985</v>
      </c>
    </row>
  </sheetData>
  <mergeCells count="10">
    <mergeCell ref="A4:D4"/>
    <mergeCell ref="F4:I4"/>
    <mergeCell ref="A5:D5"/>
    <mergeCell ref="F5:I5"/>
    <mergeCell ref="A1:D1"/>
    <mergeCell ref="F1:I1"/>
    <mergeCell ref="A2:D2"/>
    <mergeCell ref="F2:I2"/>
    <mergeCell ref="A3:D3"/>
    <mergeCell ref="F3:I3"/>
  </mergeCells>
  <pageMargins left="0.51181102362204722" right="0.51181102362204722" top="0.78740157480314965" bottom="0.78740157480314965" header="0.31496062992125984" footer="0.31496062992125984"/>
  <pageSetup scale="7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ONERADO</vt:lpstr>
      <vt:lpstr>DESONERADO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Itamazinho Ramos</cp:lastModifiedBy>
  <cp:lastPrinted>2026-07-27T17:48:06Z</cp:lastPrinted>
  <dcterms:created xsi:type="dcterms:W3CDTF">2024-05-06T16:01:09Z</dcterms:created>
  <dcterms:modified xsi:type="dcterms:W3CDTF">2026-07-27T17:49:40Z</dcterms:modified>
</cp:coreProperties>
</file>